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8800" windowHeight="12315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</definedNames>
  <calcPr calcId="125725" iterateDelta="1E-4"/>
</workbook>
</file>

<file path=xl/calcChain.xml><?xml version="1.0" encoding="utf-8"?>
<calcChain xmlns="http://schemas.openxmlformats.org/spreadsheetml/2006/main">
  <c r="D12" i="4"/>
  <c r="D13"/>
  <c r="D11"/>
  <c r="E15"/>
  <c r="E18" s="1"/>
  <c r="F15"/>
  <c r="F18" s="1"/>
  <c r="C13" i="5" s="1"/>
  <c r="C8" s="1"/>
  <c r="G15" i="4"/>
  <c r="G18" s="1"/>
  <c r="C14" i="5" s="1"/>
  <c r="C9" s="1"/>
  <c r="H15" i="4"/>
  <c r="H18" s="1"/>
  <c r="C15" i="5" s="1"/>
  <c r="C10" s="1"/>
  <c r="E16" i="4"/>
  <c r="E19" s="1"/>
  <c r="F16"/>
  <c r="F19" s="1"/>
  <c r="D13" i="5" s="1"/>
  <c r="G16" i="4"/>
  <c r="G19" s="1"/>
  <c r="D14" i="5" s="1"/>
  <c r="D9" s="1"/>
  <c r="H16" i="4"/>
  <c r="H19" s="1"/>
  <c r="D15" i="5" s="1"/>
  <c r="D10" s="1"/>
  <c r="F14" i="4"/>
  <c r="F17" s="1"/>
  <c r="B13" i="5" s="1"/>
  <c r="B8" s="1"/>
  <c r="G14" i="4"/>
  <c r="G17" s="1"/>
  <c r="B14" i="5" s="1"/>
  <c r="B9" s="1"/>
  <c r="H14" i="4"/>
  <c r="H17" s="1"/>
  <c r="B15" i="5" s="1"/>
  <c r="B10" s="1"/>
  <c r="E14" i="4"/>
  <c r="E17" s="1"/>
  <c r="D17" s="1"/>
  <c r="D14" l="1"/>
  <c r="D16"/>
  <c r="D15"/>
  <c r="C12" i="5"/>
  <c r="C7" s="1"/>
  <c r="D18" i="4"/>
  <c r="D11" i="5"/>
  <c r="D19" i="4"/>
  <c r="D12" i="5"/>
  <c r="D7" s="1"/>
  <c r="E10"/>
  <c r="E9"/>
  <c r="B12"/>
  <c r="B7" s="1"/>
  <c r="B6" s="1"/>
  <c r="C6"/>
  <c r="B11"/>
  <c r="C11"/>
  <c r="E15"/>
  <c r="E13"/>
  <c r="D8"/>
  <c r="E8" s="1"/>
  <c r="E14"/>
  <c r="E7" l="1"/>
  <c r="E12"/>
  <c r="E11"/>
  <c r="D6"/>
  <c r="E6" s="1"/>
</calcChain>
</file>

<file path=xl/sharedStrings.xml><?xml version="1.0" encoding="utf-8"?>
<sst xmlns="http://schemas.openxmlformats.org/spreadsheetml/2006/main" count="126" uniqueCount="91">
  <si>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</si>
  <si>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</si>
  <si>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</si>
  <si>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</si>
  <si>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</si>
  <si>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</si>
  <si>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</si>
  <si>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процессной части муниципальной программы</t>
  </si>
  <si>
    <t>Объем финансового обеспечения по годам реализации, тыс. рублей</t>
  </si>
  <si>
    <t>Единица измерения (по ОКЕИ)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</si>
  <si>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</si>
  <si>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</si>
  <si>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</si>
  <si>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</si>
  <si>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</si>
  <si>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</si>
  <si>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</si>
  <si>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</si>
  <si>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</si>
  <si>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</si>
  <si>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</si>
  <si>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Всего, в том числе:</t>
  </si>
  <si>
    <t>федеральный бюджет</t>
  </si>
  <si>
    <t>краевой бюджет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</si>
  <si>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</si>
  <si>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</si>
  <si>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</si>
  <si>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</si>
  <si>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</si>
  <si>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</si>
  <si>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</si>
  <si>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</si>
  <si>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</si>
  <si>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</si>
  <si>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</si>
  <si>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</si>
  <si>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</si>
  <si>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</si>
  <si>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</si>
  <si>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</si>
  <si>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</si>
  <si>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</si>
  <si>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</si>
  <si>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</si>
  <si>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</si>
  <si>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</si>
  <si>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</si>
  <si>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</si>
  <si>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Общая характеристика, наименование мероприятия</t>
  </si>
  <si>
    <t>Связь с показателями НЦ, ВДЛ, ГП</t>
  </si>
  <si>
    <t>Направления (подпрограммы)</t>
  </si>
  <si>
    <t>Базовое значение (2024 год)</t>
  </si>
  <si>
    <t>Всего</t>
  </si>
  <si>
    <t>единица</t>
  </si>
  <si>
    <t>2027 год</t>
  </si>
  <si>
    <t>Не предусмотрены</t>
  </si>
  <si>
    <t>процент</t>
  </si>
  <si>
    <t xml:space="preserve">Заместитель главы муниципального образования Кавказский район </t>
  </si>
  <si>
    <t xml:space="preserve">Заместитель главы  муниципального образования Кавказский район </t>
  </si>
  <si>
    <t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</si>
  <si>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>Муниципальная программа</t>
  </si>
  <si>
    <t>муниципального образования Кавказский район</t>
  </si>
  <si>
    <t>Итого комплекс процессных мероприятий</t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</si>
  <si>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</si>
  <si>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>И.В.Демьяненко</t>
  </si>
  <si>
    <t>И.В. Демьяненко</t>
  </si>
  <si>
    <t>не предусмотрены</t>
  </si>
  <si>
    <t>штук</t>
  </si>
  <si>
    <t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</si>
  <si>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>Экологическое благополучие</t>
  </si>
  <si>
    <t>2.1</t>
  </si>
  <si>
    <t>Показатели целей муниципальной программы:</t>
  </si>
  <si>
    <t>п.1.1.1</t>
  </si>
  <si>
    <t>НЦ: поэтапное снижение к 2036 году в два раза выбросов опасных загрязняющих веществ, оказывающих наибольшее негативное воздействие  на окружающую среду и здоровье человека, в городах с высоким и очень высоким уровнем загрязнения атмосферного воздуха</t>
  </si>
  <si>
    <t xml:space="preserve">3. Структура муниципальной программы </t>
  </si>
  <si>
    <t>высадка деревьев на территории Кавказского района</t>
  </si>
  <si>
    <t xml:space="preserve">улучшение экологической ситуации, обеспечение сохранения и воспроизводства растительного мира, сохранение биологического разнообразия, увеличение площади озеленения на территории муниципального образования Кавказский район </t>
  </si>
  <si>
    <t xml:space="preserve">Доля обеспеченности зелеными зонами общего пользования территории муниципального образования Кавказский район </t>
  </si>
  <si>
    <t xml:space="preserve">Указ Президента Российской Федерации от 7 мая 2024 г. № 309
"О национальных целях развития Российской Федерации на период до 2030 года и на перспективу до 2036 года"; Постановление Правительства РФ от 2 августа 2022 г. № 1370 «О порядке разработки и согласования плана мероприятий, указанных в пункте 1 статьи 16.6, пункте 1 статьи 75.1 и пункте 1 статьи 78.2 Федерального закона «Об охране окружающей среды», субъекта Российской Федерации» </t>
  </si>
  <si>
    <t xml:space="preserve">НЦ: поэтапное снижение к 2036 году в два раза выбросов опасных загрязняющих веществ, оказывающих наибольшее негативное воздействие  на окружающую среду и здоровье человека, в городах с высоким и очень высоким уровнем загрязнения атмосферного воздуха </t>
  </si>
  <si>
    <t xml:space="preserve">Количество поселений муниципального образования Кавказский район, на территории которых проведены мероприятия по  озеленению, направленные на снижение загрязнения атмосферного воздуха </t>
  </si>
  <si>
    <t xml:space="preserve">Указ Президента Российской Федерации от 7 мая 2024 г. № 309
"О национальных целях развития Российской Федерации на период до 2030 года и на перспективу до 2036 года"; постановление Правительства РФ от 2 августа 2022 г. № 1370 «О порядке разработки и согласования плана мероприятий, указанных в пункте 1 статьи 16.6, пункте 1 статьи 75.1 и пункте 1 статьи 78.2 Федерального закона «Об охране окружающей среды», субъекта Российской Федерации» </t>
  </si>
  <si>
    <t xml:space="preserve">Комплекс процессных мероприятий - снижение негативного воздействия хозяйственной и иной деятельности на окружающую среду на территории Кавказского района </t>
  </si>
  <si>
    <t>Цель муниципальной программы - улучшение экологической ситуации, обеспечение сохранения и воспроизводства растительного мира, сохранение биологического разнообразия, увеличение площади озеленения на территории муниципального образования Кавказский район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</si>
  <si>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</si>
  <si>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 xml:space="preserve">Проведение мероприятий по озеленению, направленных на снижение загрязнения атмосферного воздуха на территорий поселений  Кавказского района </t>
  </si>
  <si>
    <t>Задача муниципальной программы - повышение эффективности исполнения полномочий в сфере охраны окружающей среды и повышение уровня экологической безопасности, сохранение, воспроизводство объектов растительного мира в целях обеспечения экологически благоприятных условий жизни населения; увеличение площади зеленого фонда района</t>
  </si>
  <si>
    <t>«Охрана окружающей среды»</t>
  </si>
  <si>
    <t>2025 - 2030 годы, этапы реализации не предусмотрены</t>
  </si>
  <si>
    <t>10 245,4 тыс. рублей</t>
  </si>
  <si>
    <t xml:space="preserve">Приложение
к постановлению администрации                                                               муниципального образования Кавказский район
от  23.04.2025 № 642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</si>
</sst>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49" fontId="0" fillId="0" borderId="0" xfId="0" applyNumberForma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10" fillId="0" borderId="0" xfId="1" applyFont="1" applyAlignment="1">
      <alignment wrapText="1"/>
    </xf>
    <xf numFmtId="49" fontId="6" fillId="3" borderId="19" xfId="0" applyNumberFormat="1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0" fillId="0" borderId="0" xfId="0"/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justify" vertical="center" wrapText="1"/>
    </xf>
    <xf numFmtId="0" fontId="11" fillId="0" borderId="0" xfId="0" applyFont="1" applyFill="1"/>
    <xf numFmtId="0" fontId="10" fillId="0" borderId="0" xfId="0" applyFont="1" applyFill="1" applyAlignment="1">
      <alignment horizontal="right"/>
    </xf>
    <xf numFmtId="0" fontId="6" fillId="2" borderId="1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left"/>
    </xf>
    <xf numFmtId="4" fontId="6" fillId="0" borderId="19" xfId="0" applyNumberFormat="1" applyFont="1" applyFill="1" applyBorder="1" applyAlignment="1">
      <alignment horizontal="left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2" borderId="19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13" fillId="0" borderId="0" xfId="0" applyFont="1" applyAlignment="1">
      <alignment vertical="center" wrapText="1"/>
    </xf>
    <xf numFmtId="0" fontId="6" fillId="0" borderId="0" xfId="1" applyFont="1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2" borderId="20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6" fillId="2" borderId="19" xfId="0" applyFont="1" applyFill="1" applyBorder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1" xfId="0" applyFont="1" applyFill="1" applyBorder="1" applyAlignment="1">
      <alignment horizontal="justify" vertical="center" wrapText="1"/>
    </xf>
    <xf numFmtId="49" fontId="6" fillId="0" borderId="4" xfId="0" applyNumberFormat="1" applyFont="1" applyFill="1" applyBorder="1" applyAlignment="1">
      <alignment horizontal="justify" vertical="center" wrapText="1"/>
    </xf>
    <xf numFmtId="49" fontId="6" fillId="0" borderId="5" xfId="0" applyNumberFormat="1" applyFont="1" applyFill="1" applyBorder="1" applyAlignment="1">
      <alignment horizontal="justify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abSelected="1" zoomScale="90" zoomScaleNormal="90" workbookViewId="0">
      <selection activeCell="B1" sqref="B1"/>
    </sheetView>
  </sheetViews>
  <sheetFormatPr defaultRowHeight="15"/>
  <cols>
    <col min="1" max="1" width="32.85546875" style="10" customWidth="1"/>
    <col min="2" max="2" width="65.5703125" style="10" customWidth="1"/>
    <col min="3" max="3" width="17" style="10" customWidth="1"/>
    <col min="4" max="16384" width="9.140625" style="10"/>
  </cols>
  <sheetData>
    <row r="1" spans="1:3" ht="79.5">
      <c r="A1" s="15"/>
      <c r="B1" s="58" t="s">
        <v>90</v>
      </c>
    </row>
    <row r="3" spans="1:3" ht="28.5" customHeight="1">
      <c r="A3" s="59" t="s">
        <v>60</v>
      </c>
      <c r="B3" s="59"/>
    </row>
    <row r="4" spans="1:3" ht="18.75">
      <c r="A4" s="59" t="s">
        <v>61</v>
      </c>
      <c r="B4" s="59"/>
    </row>
    <row r="5" spans="1:3" ht="18.75">
      <c r="A5" s="60" t="s">
        <v>87</v>
      </c>
      <c r="B5" s="60"/>
    </row>
    <row r="6" spans="1:3" ht="18.75">
      <c r="A6" s="54"/>
    </row>
    <row r="7" spans="1:3" ht="18.75">
      <c r="A7" s="59" t="s">
        <v>36</v>
      </c>
      <c r="B7" s="59"/>
    </row>
    <row r="8" spans="1:3" ht="11.25" customHeight="1">
      <c r="A8" s="54"/>
    </row>
    <row r="9" spans="1:3" ht="47.25">
      <c r="A9" s="53" t="s">
        <v>0</v>
      </c>
      <c r="B9" s="17" t="s">
        <v>59</v>
      </c>
    </row>
    <row r="10" spans="1:3" ht="91.5" customHeight="1">
      <c r="A10" s="23" t="s">
        <v>1</v>
      </c>
      <c r="B10" s="47" t="s">
        <v>66</v>
      </c>
    </row>
    <row r="11" spans="1:3" ht="31.5">
      <c r="A11" s="23" t="s">
        <v>2</v>
      </c>
      <c r="B11" s="47" t="s">
        <v>66</v>
      </c>
    </row>
    <row r="12" spans="1:3" ht="64.5" customHeight="1">
      <c r="A12" s="23" t="s">
        <v>27</v>
      </c>
      <c r="B12" s="47" t="s">
        <v>88</v>
      </c>
    </row>
    <row r="13" spans="1:3" ht="90" customHeight="1">
      <c r="A13" s="23" t="s">
        <v>3</v>
      </c>
      <c r="B13" s="23" t="s">
        <v>76</v>
      </c>
    </row>
    <row r="14" spans="1:3" ht="15.75">
      <c r="A14" s="23" t="s">
        <v>50</v>
      </c>
      <c r="B14" s="23" t="s">
        <v>55</v>
      </c>
    </row>
    <row r="15" spans="1:3" ht="78.75">
      <c r="A15" s="23" t="s">
        <v>28</v>
      </c>
      <c r="B15" s="48" t="s">
        <v>89</v>
      </c>
    </row>
    <row r="16" spans="1:3" ht="63" customHeight="1">
      <c r="A16" s="23" t="s">
        <v>29</v>
      </c>
      <c r="B16" s="23" t="s">
        <v>69</v>
      </c>
      <c r="C16" s="55"/>
    </row>
    <row r="17" spans="1:2" ht="15.75">
      <c r="A17" s="56"/>
    </row>
    <row r="18" spans="1:2" ht="47.25">
      <c r="A18" s="52" t="s">
        <v>57</v>
      </c>
      <c r="B18" s="11" t="s">
        <v>64</v>
      </c>
    </row>
    <row r="19" spans="1:2" ht="15.75">
      <c r="A19" s="56"/>
    </row>
    <row r="20" spans="1:2" ht="15.75">
      <c r="A20" s="56"/>
    </row>
    <row r="21" spans="1:2" ht="15.75">
      <c r="A21" s="56"/>
    </row>
    <row r="22" spans="1:2" ht="15.75">
      <c r="A22" s="56"/>
    </row>
    <row r="23" spans="1:2" ht="15.75">
      <c r="A23" s="56"/>
    </row>
    <row r="24" spans="1:2" ht="15.75">
      <c r="A24" s="56"/>
    </row>
    <row r="25" spans="1:2" ht="15.75">
      <c r="A25" s="56"/>
    </row>
    <row r="26" spans="1:2" ht="15.75">
      <c r="A26" s="56"/>
    </row>
    <row r="68" spans="1:27"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</row>
    <row r="70" spans="1:27">
      <c r="A70" s="57"/>
      <c r="B70" s="57"/>
    </row>
    <row r="71" spans="1:27" ht="15.75">
      <c r="A71" s="56"/>
    </row>
  </sheetData>
  <mergeCells count="4">
    <mergeCell ref="A7:B7"/>
    <mergeCell ref="A3:B3"/>
    <mergeCell ref="A4:B4"/>
    <mergeCell ref="A5:B5"/>
  </mergeCells>
  <printOptions horizontalCentered="1"/>
  <pageMargins left="1.1811023622047245" right="0.39370078740157483" top="0.78740157480314965" bottom="0.78740157480314965" header="0.59055118110236227" footer="0.31496062992125984"/>
  <pageSetup paperSize="9" scale="86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"/>
  <sheetViews>
    <sheetView zoomScale="90" zoomScaleNormal="90" workbookViewId="0">
      <selection activeCell="F8" sqref="F8:G8"/>
    </sheetView>
  </sheetViews>
  <sheetFormatPr defaultRowHeight="15"/>
  <cols>
    <col min="1" max="1" width="6.85546875" customWidth="1"/>
    <col min="2" max="2" width="28.42578125" customWidth="1"/>
    <col min="3" max="3" width="9.7109375" customWidth="1"/>
    <col min="4" max="4" width="12" customWidth="1"/>
    <col min="5" max="6" width="11" customWidth="1"/>
    <col min="7" max="7" width="11.140625" customWidth="1"/>
    <col min="8" max="8" width="31.7109375" customWidth="1"/>
    <col min="9" max="9" width="16.85546875" style="7" customWidth="1"/>
    <col min="10" max="10" width="34.140625" customWidth="1"/>
  </cols>
  <sheetData>
    <row r="1" spans="1:11" ht="18.75">
      <c r="A1" s="64" t="s">
        <v>35</v>
      </c>
      <c r="B1" s="64"/>
      <c r="C1" s="64"/>
      <c r="D1" s="64"/>
      <c r="E1" s="64"/>
      <c r="F1" s="64"/>
      <c r="G1" s="64"/>
      <c r="H1" s="64"/>
      <c r="I1" s="64"/>
      <c r="J1" s="64"/>
    </row>
    <row r="2" spans="1:11" ht="15.75">
      <c r="A2" s="65"/>
      <c r="B2" s="66"/>
      <c r="C2" s="66"/>
      <c r="D2" s="66"/>
      <c r="E2" s="66"/>
      <c r="F2" s="66"/>
      <c r="G2" s="66"/>
      <c r="H2" s="66"/>
      <c r="I2" s="66"/>
      <c r="J2" s="66"/>
    </row>
    <row r="3" spans="1:11" ht="33" customHeight="1">
      <c r="A3" s="62" t="s">
        <v>4</v>
      </c>
      <c r="B3" s="62" t="s">
        <v>5</v>
      </c>
      <c r="C3" s="62" t="s">
        <v>32</v>
      </c>
      <c r="D3" s="62" t="s">
        <v>51</v>
      </c>
      <c r="E3" s="62" t="s">
        <v>6</v>
      </c>
      <c r="F3" s="62"/>
      <c r="G3" s="62"/>
      <c r="H3" s="62" t="s">
        <v>33</v>
      </c>
      <c r="I3" s="62" t="s">
        <v>34</v>
      </c>
      <c r="J3" s="62" t="s">
        <v>49</v>
      </c>
    </row>
    <row r="4" spans="1:11" ht="52.5" customHeight="1">
      <c r="A4" s="62"/>
      <c r="B4" s="62"/>
      <c r="C4" s="62"/>
      <c r="D4" s="62"/>
      <c r="E4" s="40" t="s">
        <v>18</v>
      </c>
      <c r="F4" s="40" t="s">
        <v>19</v>
      </c>
      <c r="G4" s="40" t="s">
        <v>54</v>
      </c>
      <c r="H4" s="62"/>
      <c r="I4" s="62"/>
      <c r="J4" s="62"/>
    </row>
    <row r="5" spans="1:11" ht="15.75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</row>
    <row r="6" spans="1:11" ht="15.75">
      <c r="A6" s="19">
        <v>1</v>
      </c>
      <c r="B6" s="67" t="s">
        <v>71</v>
      </c>
      <c r="C6" s="67"/>
      <c r="D6" s="67"/>
      <c r="E6" s="67"/>
      <c r="F6" s="67"/>
      <c r="G6" s="67"/>
      <c r="H6" s="67"/>
      <c r="I6" s="67"/>
      <c r="J6" s="67"/>
    </row>
    <row r="7" spans="1:11" ht="47.25" customHeight="1">
      <c r="A7" s="19" t="s">
        <v>30</v>
      </c>
      <c r="B7" s="67" t="s">
        <v>83</v>
      </c>
      <c r="C7" s="67"/>
      <c r="D7" s="67"/>
      <c r="E7" s="67"/>
      <c r="F7" s="67"/>
      <c r="G7" s="67"/>
      <c r="H7" s="67"/>
      <c r="I7" s="67"/>
      <c r="J7" s="67"/>
    </row>
    <row r="8" spans="1:11" ht="289.5" customHeight="1">
      <c r="A8" s="16" t="s">
        <v>31</v>
      </c>
      <c r="B8" s="17" t="s">
        <v>77</v>
      </c>
      <c r="C8" s="13" t="s">
        <v>56</v>
      </c>
      <c r="D8" s="13">
        <v>20</v>
      </c>
      <c r="E8" s="13">
        <v>25</v>
      </c>
      <c r="F8" s="13">
        <v>35</v>
      </c>
      <c r="G8" s="13">
        <v>40</v>
      </c>
      <c r="H8" s="22" t="s">
        <v>78</v>
      </c>
      <c r="I8" s="22" t="s">
        <v>63</v>
      </c>
      <c r="J8" s="22" t="s">
        <v>79</v>
      </c>
      <c r="K8" s="9"/>
    </row>
    <row r="9" spans="1:11" ht="15.75">
      <c r="A9" s="18" t="s">
        <v>43</v>
      </c>
      <c r="B9" s="61" t="s">
        <v>7</v>
      </c>
      <c r="C9" s="61"/>
      <c r="D9" s="61"/>
      <c r="E9" s="61"/>
      <c r="F9" s="61"/>
      <c r="G9" s="61"/>
      <c r="H9" s="61"/>
      <c r="I9" s="61"/>
      <c r="J9" s="61"/>
    </row>
    <row r="10" spans="1:11" ht="286.5" customHeight="1">
      <c r="A10" s="19" t="s">
        <v>70</v>
      </c>
      <c r="B10" s="14" t="s">
        <v>80</v>
      </c>
      <c r="C10" s="51" t="s">
        <v>67</v>
      </c>
      <c r="D10" s="40">
        <v>9</v>
      </c>
      <c r="E10" s="20">
        <v>9</v>
      </c>
      <c r="F10" s="13">
        <v>9</v>
      </c>
      <c r="G10" s="13">
        <v>9</v>
      </c>
      <c r="H10" s="22" t="s">
        <v>81</v>
      </c>
      <c r="I10" s="22" t="s">
        <v>59</v>
      </c>
      <c r="J10" s="22" t="s">
        <v>73</v>
      </c>
    </row>
    <row r="11" spans="1:11" s="27" customFormat="1" ht="15.75">
      <c r="A11" s="1"/>
      <c r="I11" s="7"/>
    </row>
    <row r="12" spans="1:11" s="10" customFormat="1" ht="51" customHeight="1">
      <c r="A12" s="63" t="s">
        <v>57</v>
      </c>
      <c r="B12" s="63"/>
      <c r="C12" s="63"/>
      <c r="I12" s="12"/>
      <c r="J12" s="11" t="s">
        <v>64</v>
      </c>
    </row>
  </sheetData>
  <mergeCells count="14">
    <mergeCell ref="B9:J9"/>
    <mergeCell ref="I3:I4"/>
    <mergeCell ref="J3:J4"/>
    <mergeCell ref="A12:C12"/>
    <mergeCell ref="A1:J1"/>
    <mergeCell ref="A2:J2"/>
    <mergeCell ref="B6:J6"/>
    <mergeCell ref="B7:J7"/>
    <mergeCell ref="A3:A4"/>
    <mergeCell ref="B3:B4"/>
    <mergeCell ref="C3:C4"/>
    <mergeCell ref="D3:D4"/>
    <mergeCell ref="E3:G3"/>
    <mergeCell ref="H3:H4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7" fitToHeight="0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view="pageBreakPreview" zoomScale="60" zoomScaleNormal="90" workbookViewId="0">
      <selection activeCell="E13" sqref="E13"/>
    </sheetView>
  </sheetViews>
  <sheetFormatPr defaultRowHeight="15"/>
  <cols>
    <col min="1" max="1" width="6.140625" style="3" customWidth="1"/>
    <col min="2" max="2" width="27.7109375" customWidth="1"/>
    <col min="3" max="3" width="14" style="2" customWidth="1"/>
    <col min="4" max="4" width="14.85546875" customWidth="1"/>
    <col min="5" max="8" width="9.140625" customWidth="1"/>
    <col min="9" max="9" width="19.42578125" customWidth="1"/>
    <col min="10" max="10" width="9.7109375" customWidth="1"/>
    <col min="11" max="11" width="16.28515625" customWidth="1"/>
    <col min="12" max="12" width="16.7109375" customWidth="1"/>
    <col min="13" max="13" width="16" customWidth="1"/>
  </cols>
  <sheetData>
    <row r="1" spans="1:14" s="27" customFormat="1" ht="18.75">
      <c r="A1" s="82" t="s">
        <v>74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4" ht="22.5">
      <c r="A2" s="59" t="s">
        <v>84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4" ht="15.75" thickBot="1"/>
    <row r="4" spans="1:14" s="10" customFormat="1" ht="50.25" customHeight="1" thickBot="1">
      <c r="A4" s="73" t="s">
        <v>4</v>
      </c>
      <c r="B4" s="75" t="s">
        <v>48</v>
      </c>
      <c r="C4" s="75" t="s">
        <v>39</v>
      </c>
      <c r="D4" s="70" t="s">
        <v>8</v>
      </c>
      <c r="E4" s="71"/>
      <c r="F4" s="71"/>
      <c r="G4" s="71"/>
      <c r="H4" s="72"/>
      <c r="I4" s="29" t="s">
        <v>15</v>
      </c>
      <c r="J4" s="75" t="s">
        <v>9</v>
      </c>
      <c r="K4" s="75" t="s">
        <v>40</v>
      </c>
      <c r="L4" s="75" t="s">
        <v>41</v>
      </c>
      <c r="M4" s="75" t="s">
        <v>42</v>
      </c>
    </row>
    <row r="5" spans="1:14" s="10" customFormat="1" ht="16.5" thickBot="1">
      <c r="A5" s="74"/>
      <c r="B5" s="76"/>
      <c r="C5" s="76"/>
      <c r="D5" s="68" t="s">
        <v>10</v>
      </c>
      <c r="E5" s="70" t="s">
        <v>37</v>
      </c>
      <c r="F5" s="71"/>
      <c r="G5" s="71"/>
      <c r="H5" s="72"/>
      <c r="I5" s="30" t="s">
        <v>16</v>
      </c>
      <c r="J5" s="76"/>
      <c r="K5" s="76"/>
      <c r="L5" s="76"/>
      <c r="M5" s="76"/>
    </row>
    <row r="6" spans="1:14" s="10" customFormat="1" ht="33.75" customHeight="1" thickBot="1">
      <c r="A6" s="74"/>
      <c r="B6" s="77"/>
      <c r="C6" s="77"/>
      <c r="D6" s="69"/>
      <c r="E6" s="41" t="s">
        <v>17</v>
      </c>
      <c r="F6" s="41" t="s">
        <v>11</v>
      </c>
      <c r="G6" s="41" t="s">
        <v>12</v>
      </c>
      <c r="H6" s="43" t="s">
        <v>13</v>
      </c>
      <c r="I6" s="44"/>
      <c r="J6" s="77"/>
      <c r="K6" s="76"/>
      <c r="L6" s="77"/>
      <c r="M6" s="76"/>
      <c r="N6" s="31"/>
    </row>
    <row r="7" spans="1:14" s="10" customFormat="1" ht="16.5" thickBot="1">
      <c r="A7" s="32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</row>
    <row r="8" spans="1:14" ht="53.25" customHeight="1" thickBot="1">
      <c r="A8" s="78" t="s">
        <v>86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80"/>
      <c r="N8" s="8"/>
    </row>
    <row r="9" spans="1:14" ht="45" customHeight="1" thickBot="1">
      <c r="A9" s="73" t="s">
        <v>38</v>
      </c>
      <c r="B9" s="78" t="s">
        <v>82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</row>
    <row r="10" spans="1:14" ht="40.5" customHeight="1" thickBot="1">
      <c r="A10" s="81"/>
      <c r="B10" s="78" t="s">
        <v>68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0"/>
    </row>
    <row r="11" spans="1:14" ht="77.25" customHeight="1" thickBot="1">
      <c r="A11" s="73" t="s">
        <v>30</v>
      </c>
      <c r="B11" s="75" t="s">
        <v>85</v>
      </c>
      <c r="C11" s="21" t="s">
        <v>18</v>
      </c>
      <c r="D11" s="28">
        <f>SUM(E11:H11)</f>
        <v>3668.2</v>
      </c>
      <c r="E11" s="28">
        <v>0</v>
      </c>
      <c r="F11" s="28">
        <v>0</v>
      </c>
      <c r="G11" s="28">
        <v>3668.2</v>
      </c>
      <c r="H11" s="28">
        <v>0</v>
      </c>
      <c r="I11" s="75" t="s">
        <v>75</v>
      </c>
      <c r="J11" s="43" t="s">
        <v>53</v>
      </c>
      <c r="K11" s="43">
        <v>500</v>
      </c>
      <c r="L11" s="75" t="s">
        <v>59</v>
      </c>
      <c r="M11" s="73" t="s">
        <v>72</v>
      </c>
    </row>
    <row r="12" spans="1:14" ht="94.5" customHeight="1" thickBot="1">
      <c r="A12" s="74"/>
      <c r="B12" s="76"/>
      <c r="C12" s="21" t="s">
        <v>19</v>
      </c>
      <c r="D12" s="28">
        <f t="shared" ref="D12:D13" si="0">SUM(E12:H12)</f>
        <v>3256.4</v>
      </c>
      <c r="E12" s="28">
        <v>0</v>
      </c>
      <c r="F12" s="28">
        <v>0</v>
      </c>
      <c r="G12" s="28">
        <v>3256.4</v>
      </c>
      <c r="H12" s="28">
        <v>0</v>
      </c>
      <c r="I12" s="76"/>
      <c r="J12" s="21" t="s">
        <v>53</v>
      </c>
      <c r="K12" s="43">
        <v>450</v>
      </c>
      <c r="L12" s="76"/>
      <c r="M12" s="74"/>
    </row>
    <row r="13" spans="1:14" ht="146.25" customHeight="1" thickBot="1">
      <c r="A13" s="81"/>
      <c r="B13" s="77"/>
      <c r="C13" s="21" t="s">
        <v>54</v>
      </c>
      <c r="D13" s="28">
        <f t="shared" si="0"/>
        <v>3320.8</v>
      </c>
      <c r="E13" s="28">
        <v>0</v>
      </c>
      <c r="F13" s="28">
        <v>0</v>
      </c>
      <c r="G13" s="28">
        <v>3320.8</v>
      </c>
      <c r="H13" s="28">
        <v>0</v>
      </c>
      <c r="I13" s="77"/>
      <c r="J13" s="21" t="s">
        <v>53</v>
      </c>
      <c r="K13" s="43">
        <v>450</v>
      </c>
      <c r="L13" s="77"/>
      <c r="M13" s="81"/>
    </row>
    <row r="14" spans="1:14" ht="16.149999999999999" customHeight="1" thickBot="1">
      <c r="A14" s="87"/>
      <c r="B14" s="86" t="s">
        <v>62</v>
      </c>
      <c r="C14" s="21" t="s">
        <v>18</v>
      </c>
      <c r="D14" s="28">
        <f>SUM(E14:H14)</f>
        <v>3668.2</v>
      </c>
      <c r="E14" s="28">
        <f t="shared" ref="E14:H16" si="1">E11</f>
        <v>0</v>
      </c>
      <c r="F14" s="28">
        <f t="shared" si="1"/>
        <v>0</v>
      </c>
      <c r="G14" s="28">
        <f t="shared" si="1"/>
        <v>3668.2</v>
      </c>
      <c r="H14" s="28">
        <f t="shared" si="1"/>
        <v>0</v>
      </c>
      <c r="I14" s="84" t="s">
        <v>14</v>
      </c>
      <c r="J14" s="84" t="s">
        <v>14</v>
      </c>
      <c r="K14" s="84" t="s">
        <v>14</v>
      </c>
      <c r="L14" s="84" t="s">
        <v>14</v>
      </c>
      <c r="M14" s="84" t="s">
        <v>14</v>
      </c>
    </row>
    <row r="15" spans="1:14" ht="16.149999999999999" customHeight="1" thickBot="1">
      <c r="A15" s="88"/>
      <c r="B15" s="86"/>
      <c r="C15" s="21" t="s">
        <v>19</v>
      </c>
      <c r="D15" s="28">
        <f t="shared" ref="D15:D19" si="2">SUM(E15:H15)</f>
        <v>3256.4</v>
      </c>
      <c r="E15" s="28">
        <f t="shared" si="1"/>
        <v>0</v>
      </c>
      <c r="F15" s="28">
        <f t="shared" si="1"/>
        <v>0</v>
      </c>
      <c r="G15" s="28">
        <f t="shared" si="1"/>
        <v>3256.4</v>
      </c>
      <c r="H15" s="28">
        <f t="shared" si="1"/>
        <v>0</v>
      </c>
      <c r="I15" s="84"/>
      <c r="J15" s="84"/>
      <c r="K15" s="84"/>
      <c r="L15" s="84"/>
      <c r="M15" s="84"/>
      <c r="N15" s="8"/>
    </row>
    <row r="16" spans="1:14" ht="16.149999999999999" customHeight="1" thickBot="1">
      <c r="A16" s="88"/>
      <c r="B16" s="86"/>
      <c r="C16" s="21" t="s">
        <v>54</v>
      </c>
      <c r="D16" s="28">
        <f t="shared" si="2"/>
        <v>3320.8</v>
      </c>
      <c r="E16" s="28">
        <f t="shared" si="1"/>
        <v>0</v>
      </c>
      <c r="F16" s="28">
        <f t="shared" si="1"/>
        <v>0</v>
      </c>
      <c r="G16" s="28">
        <f t="shared" si="1"/>
        <v>3320.8</v>
      </c>
      <c r="H16" s="28">
        <f t="shared" si="1"/>
        <v>0</v>
      </c>
      <c r="I16" s="84"/>
      <c r="J16" s="84"/>
      <c r="K16" s="84"/>
      <c r="L16" s="84"/>
      <c r="M16" s="84"/>
    </row>
    <row r="17" spans="1:13" ht="16.5" thickBot="1">
      <c r="A17" s="84"/>
      <c r="B17" s="86" t="s">
        <v>47</v>
      </c>
      <c r="C17" s="21" t="s">
        <v>18</v>
      </c>
      <c r="D17" s="28">
        <f t="shared" si="2"/>
        <v>3668.2</v>
      </c>
      <c r="E17" s="28">
        <f>E14</f>
        <v>0</v>
      </c>
      <c r="F17" s="28">
        <f t="shared" ref="F17:H17" si="3">F14</f>
        <v>0</v>
      </c>
      <c r="G17" s="28">
        <f t="shared" si="3"/>
        <v>3668.2</v>
      </c>
      <c r="H17" s="28">
        <f t="shared" si="3"/>
        <v>0</v>
      </c>
      <c r="I17" s="84" t="s">
        <v>14</v>
      </c>
      <c r="J17" s="84" t="s">
        <v>14</v>
      </c>
      <c r="K17" s="84" t="s">
        <v>14</v>
      </c>
      <c r="L17" s="84" t="s">
        <v>14</v>
      </c>
      <c r="M17" s="84" t="s">
        <v>14</v>
      </c>
    </row>
    <row r="18" spans="1:13" ht="16.5" thickBot="1">
      <c r="A18" s="84"/>
      <c r="B18" s="86"/>
      <c r="C18" s="21" t="s">
        <v>19</v>
      </c>
      <c r="D18" s="28">
        <f t="shared" si="2"/>
        <v>3256.4</v>
      </c>
      <c r="E18" s="28">
        <f t="shared" ref="E18:H18" si="4">E15</f>
        <v>0</v>
      </c>
      <c r="F18" s="28">
        <f t="shared" si="4"/>
        <v>0</v>
      </c>
      <c r="G18" s="28">
        <f t="shared" si="4"/>
        <v>3256.4</v>
      </c>
      <c r="H18" s="28">
        <f t="shared" si="4"/>
        <v>0</v>
      </c>
      <c r="I18" s="84"/>
      <c r="J18" s="84"/>
      <c r="K18" s="84"/>
      <c r="L18" s="84"/>
      <c r="M18" s="84"/>
    </row>
    <row r="19" spans="1:13" ht="16.5" thickBot="1">
      <c r="A19" s="84"/>
      <c r="B19" s="86"/>
      <c r="C19" s="21" t="s">
        <v>54</v>
      </c>
      <c r="D19" s="28">
        <f t="shared" si="2"/>
        <v>3320.8</v>
      </c>
      <c r="E19" s="28">
        <f t="shared" ref="E19:H19" si="5">E16</f>
        <v>0</v>
      </c>
      <c r="F19" s="28">
        <f t="shared" si="5"/>
        <v>0</v>
      </c>
      <c r="G19" s="28">
        <f t="shared" si="5"/>
        <v>3320.8</v>
      </c>
      <c r="H19" s="28">
        <f t="shared" si="5"/>
        <v>0</v>
      </c>
      <c r="I19" s="84"/>
      <c r="J19" s="84"/>
      <c r="K19" s="84"/>
      <c r="L19" s="84"/>
      <c r="M19" s="84"/>
    </row>
    <row r="20" spans="1:13" ht="15.75">
      <c r="A20" s="4"/>
      <c r="B20" s="5"/>
      <c r="C20" s="6"/>
      <c r="D20" s="5"/>
      <c r="E20" s="5"/>
      <c r="F20" s="5"/>
      <c r="G20" s="5"/>
      <c r="H20" s="5"/>
      <c r="I20" s="6"/>
      <c r="J20" s="6"/>
      <c r="K20" s="6"/>
      <c r="L20" s="6"/>
      <c r="M20" s="6"/>
    </row>
    <row r="22" spans="1:13">
      <c r="A22" s="85" t="s">
        <v>58</v>
      </c>
      <c r="B22" s="85"/>
      <c r="C22" s="85"/>
      <c r="D22" s="10"/>
      <c r="E22" s="10"/>
      <c r="F22" s="10"/>
      <c r="G22" s="10"/>
      <c r="H22" s="10"/>
      <c r="I22" s="12"/>
      <c r="J22" s="10"/>
      <c r="K22" s="10"/>
      <c r="L22" s="10"/>
      <c r="M22" s="11" t="s">
        <v>65</v>
      </c>
    </row>
    <row r="23" spans="1:13">
      <c r="A23" s="85"/>
      <c r="B23" s="85"/>
      <c r="C23" s="85"/>
    </row>
  </sheetData>
  <mergeCells count="36">
    <mergeCell ref="A1:M1"/>
    <mergeCell ref="L14:L16"/>
    <mergeCell ref="M14:M16"/>
    <mergeCell ref="A22:C23"/>
    <mergeCell ref="A17:A19"/>
    <mergeCell ref="B17:B19"/>
    <mergeCell ref="I17:I19"/>
    <mergeCell ref="J17:J19"/>
    <mergeCell ref="K17:K19"/>
    <mergeCell ref="L17:L19"/>
    <mergeCell ref="M17:M19"/>
    <mergeCell ref="A14:A16"/>
    <mergeCell ref="B14:B16"/>
    <mergeCell ref="I14:I16"/>
    <mergeCell ref="J14:J16"/>
    <mergeCell ref="K14:K16"/>
    <mergeCell ref="A8:M8"/>
    <mergeCell ref="A9:A10"/>
    <mergeCell ref="B9:M9"/>
    <mergeCell ref="B10:M10"/>
    <mergeCell ref="A11:A13"/>
    <mergeCell ref="B11:B13"/>
    <mergeCell ref="I11:I13"/>
    <mergeCell ref="L11:L13"/>
    <mergeCell ref="M11:M13"/>
    <mergeCell ref="A2:M2"/>
    <mergeCell ref="D5:D6"/>
    <mergeCell ref="E5:H5"/>
    <mergeCell ref="A4:A6"/>
    <mergeCell ref="D4:H4"/>
    <mergeCell ref="B4:B6"/>
    <mergeCell ref="C4:C6"/>
    <mergeCell ref="K4:K6"/>
    <mergeCell ref="M4:M6"/>
    <mergeCell ref="L4:L6"/>
    <mergeCell ref="J4:J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zoomScale="80" zoomScaleNormal="80" workbookViewId="0">
      <selection sqref="A1:E1"/>
    </sheetView>
  </sheetViews>
  <sheetFormatPr defaultRowHeight="15"/>
  <cols>
    <col min="1" max="1" width="36.28515625" style="24" customWidth="1"/>
    <col min="2" max="2" width="11.140625" style="25" customWidth="1"/>
    <col min="3" max="4" width="11" style="24" customWidth="1"/>
    <col min="5" max="5" width="11.28515625" style="24" customWidth="1"/>
    <col min="6" max="16384" width="9.140625" style="24"/>
  </cols>
  <sheetData>
    <row r="1" spans="1:6" ht="18.75">
      <c r="A1" s="95" t="s">
        <v>20</v>
      </c>
      <c r="B1" s="95"/>
      <c r="C1" s="95"/>
      <c r="D1" s="95"/>
      <c r="E1" s="95"/>
    </row>
    <row r="2" spans="1:6" ht="19.5" thickBot="1">
      <c r="A2" s="33"/>
      <c r="B2" s="34"/>
      <c r="C2" s="34"/>
      <c r="D2" s="34"/>
      <c r="E2" s="34"/>
      <c r="F2" s="25"/>
    </row>
    <row r="3" spans="1:6" ht="42" customHeight="1" thickBot="1">
      <c r="A3" s="90" t="s">
        <v>44</v>
      </c>
      <c r="B3" s="92" t="s">
        <v>25</v>
      </c>
      <c r="C3" s="93"/>
      <c r="D3" s="93"/>
      <c r="E3" s="94"/>
      <c r="F3" s="26"/>
    </row>
    <row r="4" spans="1:6" ht="38.25" thickBot="1">
      <c r="A4" s="91"/>
      <c r="B4" s="35" t="s">
        <v>18</v>
      </c>
      <c r="C4" s="35" t="s">
        <v>19</v>
      </c>
      <c r="D4" s="35" t="s">
        <v>54</v>
      </c>
      <c r="E4" s="35" t="s">
        <v>52</v>
      </c>
    </row>
    <row r="5" spans="1:6" ht="19.5" thickBot="1">
      <c r="A5" s="35">
        <v>1</v>
      </c>
      <c r="B5" s="46">
        <v>3</v>
      </c>
      <c r="C5" s="46">
        <v>4</v>
      </c>
      <c r="D5" s="46">
        <v>5</v>
      </c>
      <c r="E5" s="46">
        <v>6</v>
      </c>
    </row>
    <row r="6" spans="1:6" ht="19.5" thickBot="1">
      <c r="A6" s="36" t="s">
        <v>21</v>
      </c>
      <c r="B6" s="46">
        <f>SUM(B7:B10)</f>
        <v>3668.2</v>
      </c>
      <c r="C6" s="46">
        <f t="shared" ref="C6:D6" si="0">SUM(C7:C10)</f>
        <v>3256.4</v>
      </c>
      <c r="D6" s="46">
        <f t="shared" si="0"/>
        <v>3320.8</v>
      </c>
      <c r="E6" s="49">
        <f t="shared" ref="E6:E10" si="1">SUM(B6:D6)</f>
        <v>10245.400000000001</v>
      </c>
    </row>
    <row r="7" spans="1:6" ht="19.5" thickBot="1">
      <c r="A7" s="36" t="s">
        <v>22</v>
      </c>
      <c r="B7" s="46">
        <f>B12</f>
        <v>0</v>
      </c>
      <c r="C7" s="46">
        <f t="shared" ref="C7:D7" si="2">C12</f>
        <v>0</v>
      </c>
      <c r="D7" s="46">
        <f t="shared" si="2"/>
        <v>0</v>
      </c>
      <c r="E7" s="49">
        <f t="shared" si="1"/>
        <v>0</v>
      </c>
    </row>
    <row r="8" spans="1:6" ht="19.5" thickBot="1">
      <c r="A8" s="36" t="s">
        <v>23</v>
      </c>
      <c r="B8" s="46">
        <f t="shared" ref="B8:D8" si="3">B13</f>
        <v>0</v>
      </c>
      <c r="C8" s="46">
        <f t="shared" si="3"/>
        <v>0</v>
      </c>
      <c r="D8" s="46">
        <f t="shared" si="3"/>
        <v>0</v>
      </c>
      <c r="E8" s="49">
        <f t="shared" si="1"/>
        <v>0</v>
      </c>
    </row>
    <row r="9" spans="1:6" ht="19.5" thickBot="1">
      <c r="A9" s="36" t="s">
        <v>45</v>
      </c>
      <c r="B9" s="46">
        <f t="shared" ref="B9:D9" si="4">B14</f>
        <v>3668.2</v>
      </c>
      <c r="C9" s="46">
        <f t="shared" si="4"/>
        <v>3256.4</v>
      </c>
      <c r="D9" s="46">
        <f t="shared" si="4"/>
        <v>3320.8</v>
      </c>
      <c r="E9" s="49">
        <f t="shared" si="1"/>
        <v>10245.400000000001</v>
      </c>
    </row>
    <row r="10" spans="1:6" ht="19.5" thickBot="1">
      <c r="A10" s="37" t="s">
        <v>24</v>
      </c>
      <c r="B10" s="46">
        <f t="shared" ref="B10:D10" si="5">B15</f>
        <v>0</v>
      </c>
      <c r="C10" s="46">
        <f t="shared" si="5"/>
        <v>0</v>
      </c>
      <c r="D10" s="46">
        <f t="shared" si="5"/>
        <v>0</v>
      </c>
      <c r="E10" s="49">
        <f t="shared" si="1"/>
        <v>0</v>
      </c>
    </row>
    <row r="11" spans="1:6" ht="38.25" thickBot="1">
      <c r="A11" s="36" t="s">
        <v>26</v>
      </c>
      <c r="B11" s="49">
        <f>SUM(B13:B15)</f>
        <v>3668.2</v>
      </c>
      <c r="C11" s="49">
        <f t="shared" ref="C11:D11" si="6">SUM(C13:C15)</f>
        <v>3256.4</v>
      </c>
      <c r="D11" s="49">
        <f t="shared" si="6"/>
        <v>3320.8</v>
      </c>
      <c r="E11" s="49">
        <f>SUM(B11:D11)</f>
        <v>10245.400000000001</v>
      </c>
    </row>
    <row r="12" spans="1:6" ht="19.5" thickBot="1">
      <c r="A12" s="36" t="s">
        <v>22</v>
      </c>
      <c r="B12" s="45">
        <f>'Процессная часть'!E17</f>
        <v>0</v>
      </c>
      <c r="C12" s="45">
        <f>'Процессная часть'!E18</f>
        <v>0</v>
      </c>
      <c r="D12" s="45">
        <f>'Процессная часть'!E19</f>
        <v>0</v>
      </c>
      <c r="E12" s="49">
        <f t="shared" ref="E12:E15" si="7">SUM(B12:D12)</f>
        <v>0</v>
      </c>
    </row>
    <row r="13" spans="1:6" ht="19.5" thickBot="1">
      <c r="A13" s="36" t="s">
        <v>46</v>
      </c>
      <c r="B13" s="50">
        <f>'Процессная часть'!F17</f>
        <v>0</v>
      </c>
      <c r="C13" s="50">
        <f>'Процессная часть'!F18</f>
        <v>0</v>
      </c>
      <c r="D13" s="50">
        <f>'Процессная часть'!F19</f>
        <v>0</v>
      </c>
      <c r="E13" s="49">
        <f t="shared" si="7"/>
        <v>0</v>
      </c>
    </row>
    <row r="14" spans="1:6" ht="19.5" thickBot="1">
      <c r="A14" s="36" t="s">
        <v>45</v>
      </c>
      <c r="B14" s="50">
        <f>'Процессная часть'!G17</f>
        <v>3668.2</v>
      </c>
      <c r="C14" s="50">
        <f>'Процессная часть'!G18</f>
        <v>3256.4</v>
      </c>
      <c r="D14" s="50">
        <f>'Процессная часть'!G19</f>
        <v>3320.8</v>
      </c>
      <c r="E14" s="49">
        <f t="shared" si="7"/>
        <v>10245.400000000001</v>
      </c>
    </row>
    <row r="15" spans="1:6" ht="19.5" thickBot="1">
      <c r="A15" s="36" t="s">
        <v>24</v>
      </c>
      <c r="B15" s="50">
        <f>'Процессная часть'!H17</f>
        <v>0</v>
      </c>
      <c r="C15" s="50">
        <f>'Процессная часть'!H18</f>
        <v>0</v>
      </c>
      <c r="D15" s="50">
        <f>'Процессная часть'!H19</f>
        <v>0</v>
      </c>
      <c r="E15" s="49">
        <f t="shared" si="7"/>
        <v>0</v>
      </c>
    </row>
    <row r="16" spans="1:6" ht="18.75">
      <c r="A16" s="38"/>
      <c r="B16" s="34"/>
      <c r="C16" s="38"/>
      <c r="D16" s="38"/>
      <c r="E16" s="38"/>
    </row>
    <row r="17" spans="1:5" ht="49.5" customHeight="1">
      <c r="A17" s="89" t="s">
        <v>58</v>
      </c>
      <c r="B17" s="89"/>
      <c r="C17" s="38"/>
      <c r="D17" s="38"/>
      <c r="E17" s="39" t="s">
        <v>64</v>
      </c>
    </row>
  </sheetData>
  <mergeCells count="4">
    <mergeCell ref="A17:B17"/>
    <mergeCell ref="A3:A4"/>
    <mergeCell ref="B3:E3"/>
    <mergeCell ref="A1:E1"/>
  </mergeCells>
  <printOptions horizontalCentered="1"/>
  <pageMargins left="1.1811023622047245" right="0.39370078740157483" top="0.78740157480314965" bottom="0.78740157480314965" header="0.31496062992125984" footer="0.31496062992125984"/>
  <pageSetup paperSize="9" fitToHeight="0" orientation="portrait" horizontalDpi="1200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2025-04-07T09:41:40Z</cp:lastPrinted>
  <dcterms:created xsi:type="dcterms:W3CDTF">2024-05-07T12:52:59Z</dcterms:created>
  <dcterms:modified xsi:type="dcterms:W3CDTF">2025-04-28T06:49:44Z</dcterms:modified>
</cp:coreProperties>
</file>